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an-PC\Desktop\TP-240202-PC TRV-GÓI P7-LONG DUC(01-13)\"/>
    </mc:Choice>
  </mc:AlternateContent>
  <workbookProtection workbookPassword="CF7A" lockStructure="1"/>
  <bookViews>
    <workbookView xWindow="32760" yWindow="32760" windowWidth="16950" windowHeight="7545"/>
  </bookViews>
  <sheets>
    <sheet name="CAU KIEN BT" sheetId="4" r:id="rId1"/>
  </sheets>
  <definedNames>
    <definedName name="_Fill" hidden="1">#REF!</definedName>
    <definedName name="_xlnm.Print_Area" localSheetId="0">'CAU KIEN BT'!$A$3:$U$59</definedName>
  </definedNames>
  <calcPr calcId="162913"/>
</workbook>
</file>

<file path=xl/calcChain.xml><?xml version="1.0" encoding="utf-8"?>
<calcChain xmlns="http://schemas.openxmlformats.org/spreadsheetml/2006/main">
  <c r="C35" i="4" l="1"/>
  <c r="A34" i="4"/>
</calcChain>
</file>

<file path=xl/sharedStrings.xml><?xml version="1.0" encoding="utf-8"?>
<sst xmlns="http://schemas.openxmlformats.org/spreadsheetml/2006/main" count="107" uniqueCount="80">
  <si>
    <t>LAS-XD 506</t>
  </si>
  <si>
    <t>:</t>
  </si>
  <si>
    <t>Vice Director</t>
  </si>
  <si>
    <t>Nguyễn Văn Hồng Chi</t>
  </si>
  <si>
    <t>Cao</t>
  </si>
  <si>
    <t>27 (min20)</t>
  </si>
  <si>
    <t>- Số lượng và loại mẫu thử theo chỉ định của khách hàng và các bên liên quan.</t>
  </si>
  <si>
    <t>- Trên mỗi cấu kiện được thử nghiệm tại 3 vùng khác nhau, mỗi vùng thử nghiệm có diện tích khoảng (200x300),được mài nhẵn và thử 10 điểm bằng búa thử.</t>
  </si>
  <si>
    <t xml:space="preserve">2.Không được sao chép hoặc tẩy xóa kết quả khi không được sự đồng ý của Công ty Cổ phần Tư vấn Kiểm định Xây dựng Phía Nam;  </t>
  </si>
  <si>
    <t>Tên cấu kiện</t>
  </si>
  <si>
    <t>Tình trạng bề mặt bê tông</t>
  </si>
  <si>
    <t>Dài</t>
  </si>
  <si>
    <t>Rộng</t>
  </si>
  <si>
    <t>PHIẾU KẾT QUẢ THỬ NGHIỆM 
TEST REPORT</t>
  </si>
  <si>
    <t>Ban hành lần 01, số bản 03 -sửa đổi lần 01</t>
  </si>
  <si>
    <t>Đơn vị yêu cầu</t>
  </si>
  <si>
    <t>Địa chỉ</t>
  </si>
  <si>
    <t>Chủ Đầu Tư</t>
  </si>
  <si>
    <t>Nhà Thầu</t>
  </si>
  <si>
    <t>Công trình</t>
  </si>
  <si>
    <t>Tên mẫu</t>
  </si>
  <si>
    <t>Số lượng mẫu</t>
  </si>
  <si>
    <t>Ký hiệu mẫu</t>
  </si>
  <si>
    <t>Ngày thử</t>
  </si>
  <si>
    <t>Tiêu chuẩn Thử nghiệm</t>
  </si>
  <si>
    <t xml:space="preserve">Điều kiện Thử nghiệm </t>
  </si>
  <si>
    <t>Người thực hiện</t>
  </si>
  <si>
    <t>Trưởng phòng TN</t>
  </si>
  <si>
    <t>P.Giám Đốc</t>
  </si>
  <si>
    <t>Tested by</t>
  </si>
  <si>
    <t>Chief of Laboratory</t>
  </si>
  <si>
    <t xml:space="preserve"> Nguyễn Thị Thủy</t>
  </si>
  <si>
    <t>KẾT QUẢ THỬ NGHIỆM :</t>
  </si>
  <si>
    <t>Nguyễn Huy Trường</t>
  </si>
  <si>
    <t>1. Các kết quả thử nghiệm ghi trong phiếu này chỉ có giá trị đối với mẫu do khách hàng chỉ định.</t>
  </si>
  <si>
    <t>Kích thước , mm</t>
  </si>
  <si>
    <t>Accreditation Number S1410994MA</t>
  </si>
  <si>
    <t xml:space="preserve"> </t>
  </si>
  <si>
    <t>Khô, Không nứt, Không Rỗ</t>
  </si>
  <si>
    <t>Số/ Ref.No:</t>
  </si>
  <si>
    <t xml:space="preserve">Cường độ nén tính toán.
MPa (bằng búa thử)               </t>
  </si>
  <si>
    <t>SOUTH CONSTRUCTION INSPECTION CONSULTANT JOINT STOCK COMPANY</t>
  </si>
  <si>
    <r>
      <t xml:space="preserve">HỘI HỢP TÁC CÁC PHÒNG THÍ NGHIỆM - VINATEST                         CÔNG TY CỔ PHẦN TƯ VẤN KIỂM ĐỊNH XÂY DỰNG PHÍA NAM </t>
    </r>
    <r>
      <rPr>
        <b/>
        <sz val="16"/>
        <color indexed="56"/>
        <rFont val="UVN Gia Dinh Hep"/>
        <family val="1"/>
      </rPr>
      <t>(SCIC)</t>
    </r>
    <r>
      <rPr>
        <sz val="16"/>
        <color indexed="56"/>
        <rFont val="UVN Gia Dinh Hep"/>
        <family val="1"/>
      </rPr>
      <t xml:space="preserve"> </t>
    </r>
    <r>
      <rPr>
        <b/>
        <sz val="15"/>
        <color indexed="56"/>
        <rFont val="UVN Gia Dinh Hep"/>
        <family val="1"/>
      </rPr>
      <t xml:space="preserve">                     </t>
    </r>
  </si>
  <si>
    <t>BM.04.34</t>
  </si>
  <si>
    <t>- Búa thử bê tông, thang đo (10 – 70) MPa, loại CZ3 A; Thước kẹp 200mm vạch chia nhỏ nhất 0,1mm</t>
  </si>
  <si>
    <t>- Thước dây 5m vạch chia nhỏ nhất 1mm: Bộ Căn lá từ 0.02 đến 1.0mm</t>
  </si>
  <si>
    <t xml:space="preserve">Nhận xét: </t>
  </si>
  <si>
    <r>
      <t>Ngày/</t>
    </r>
    <r>
      <rPr>
        <i/>
        <sz val="11"/>
        <rFont val="Times New Roman"/>
        <family val="1"/>
      </rPr>
      <t>Date:</t>
    </r>
  </si>
  <si>
    <t>CÔNG TY TNHH SẢN XUẤT TRỤ ĐIỆN VÀ CƠ KHÍ TIỀN PHONG.</t>
  </si>
  <si>
    <t>36 ĐIỆN BIÊN PHỦ-PHƯỜNG 15-QUẬN BÌNH THẠNH-TP.HỒ CHÍ MINH</t>
  </si>
  <si>
    <t>CÔNG TY ĐIỆN LỰC TRÀ VINH.</t>
  </si>
  <si>
    <t>CÔNG TY TNHH ĐẦU TƯ SX-TM- NAM LẬP PHÁT.</t>
  </si>
  <si>
    <t>+GÓI THẦU: GÓI 01: THI CÔNG XÂY DỰNG VÀ LẮP ĐẶT THIẾT BỊ CẤP ĐIỆN KHU VỰC PHƯỜNG 7 VÀ XÃ LONG ĐỨC NĂM 2024.</t>
  </si>
  <si>
    <t>+CÔNG TRÌNH: CẤP ĐIỆN KHU VỰC PHƯỜNG 7 VÀ XÃ LONG ĐỨC NĂM 2024.</t>
  </si>
  <si>
    <t>ĐÀ CẢN BÊ TÔNG CỐT THÉP 1.2m.</t>
  </si>
  <si>
    <t>TỪ 30/01/2024.</t>
  </si>
  <si>
    <t>Tham khảo/ Refer to ;TCVN 9334:2012;TCXDVN 239:2006</t>
  </si>
  <si>
    <t>- Cấu Kiện được sản xuất theo bản vẽ thiết kế số : KC-ĐC-1.2, tháng 11/2013 của CÔNG TY TNHH TƯ VẤN THIẾT KẾ KIỂM ĐỊNH XÂY DỰNG NAD .</t>
  </si>
  <si>
    <t>Mẫu được thử nghiệm tại nhà máy của CÔNG TY TNHH SẢN XUẤT TRỤ ĐIỆN VÀ CƠ KHÍ TIỀN PHONG.- Xưởng sản xuất Số 02 :C14/24, QL 1A, Ấp 3, Xã Tân Kiên, Huyện Bình Chánh- Tp HCM, có sự chứng kiến của khách hàng và các bên liên quan.</t>
  </si>
  <si>
    <t>28 (min20)</t>
  </si>
  <si>
    <t>26 (min20)</t>
  </si>
  <si>
    <t>29 (min20)</t>
  </si>
  <si>
    <t>PHÙ HỢP YÊU CẦU</t>
  </si>
  <si>
    <t>Trang 2/2</t>
  </si>
  <si>
    <t>Trang 1/2</t>
  </si>
  <si>
    <t>02/02/2024</t>
  </si>
  <si>
    <t>0202-13</t>
  </si>
  <si>
    <t>06 Cái.</t>
  </si>
  <si>
    <t>ĐC 1.5x0.45m.</t>
  </si>
  <si>
    <t>ĐC 1.5X0.45m-CK 01</t>
  </si>
  <si>
    <t>ĐC 1.5X0.45m-CK 02</t>
  </si>
  <si>
    <t>ĐC 1.5X0.45m-CK 03</t>
  </si>
  <si>
    <t>ĐC 1.5X0.45m-CK 04</t>
  </si>
  <si>
    <t>ĐC 1.5X0.45m-CK 05</t>
  </si>
  <si>
    <t>ĐC 1.5X0.45m-CK 06</t>
  </si>
  <si>
    <t>306/101</t>
  </si>
  <si>
    <t>303/104</t>
  </si>
  <si>
    <t>302/103</t>
  </si>
  <si>
    <t>307/101</t>
  </si>
  <si>
    <t>303/102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</si>
</sst>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/mm\/yyyy"/>
    <numFmt numFmtId="165" formatCode="\$#,##0\ ;\(\$#,##0\)"/>
    <numFmt numFmtId="166" formatCode="#."/>
  </numFmts>
  <fonts count="60"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VNI-Helve"/>
    </font>
    <font>
      <sz val="10"/>
      <color indexed="10"/>
      <name val="VNI-Helve"/>
    </font>
    <font>
      <sz val="12"/>
      <color indexed="10"/>
      <name val="VNI-Helve"/>
    </font>
    <font>
      <sz val="12"/>
      <name val="VNI-Helve"/>
    </font>
    <font>
      <sz val="11"/>
      <color indexed="10"/>
      <name val="VNI-Helve"/>
    </font>
    <font>
      <sz val="11"/>
      <name val="VNI-Helve"/>
    </font>
    <font>
      <i/>
      <sz val="11"/>
      <color indexed="10"/>
      <name val="VNI-Helve"/>
    </font>
    <font>
      <b/>
      <sz val="11"/>
      <color indexed="10"/>
      <name val="VNI-Helve"/>
    </font>
    <font>
      <b/>
      <sz val="11"/>
      <name val="VNI-Helve"/>
    </font>
    <font>
      <b/>
      <i/>
      <sz val="11"/>
      <color indexed="10"/>
      <name val="VNI-Helve"/>
    </font>
    <font>
      <sz val="11"/>
      <name val="UTM-Helve"/>
    </font>
    <font>
      <sz val="12"/>
      <name val="UTM-Helve"/>
    </font>
    <font>
      <sz val="10"/>
      <color indexed="10"/>
      <name val="UTM-Helve"/>
    </font>
    <font>
      <sz val="11"/>
      <color indexed="10"/>
      <name val="UTM-Helve"/>
    </font>
    <font>
      <i/>
      <sz val="11"/>
      <color indexed="10"/>
      <name val="UTM-Helve"/>
    </font>
    <font>
      <sz val="12"/>
      <color indexed="10"/>
      <name val="UTM-Helve"/>
    </font>
    <font>
      <i/>
      <sz val="12"/>
      <color indexed="10"/>
      <name val="UTM-Helve"/>
    </font>
    <font>
      <sz val="14"/>
      <color indexed="56"/>
      <name val="UVN Gia Dinh Hep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i/>
      <sz val="8.5"/>
      <name val="Times New Roman"/>
      <family val="1"/>
    </font>
    <font>
      <sz val="8.5"/>
      <color indexed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5"/>
      <color indexed="56"/>
      <name val="UVN Gia Dinh Hep"/>
      <family val="1"/>
    </font>
    <font>
      <sz val="16"/>
      <color indexed="56"/>
      <name val="UVN Gia Dinh Hep"/>
      <family val="1"/>
    </font>
    <font>
      <b/>
      <sz val="16"/>
      <color indexed="56"/>
      <name val="UVN Gia Dinh Hep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3"/>
      <name val="Times New Roman"/>
      <family val="1"/>
    </font>
    <font>
      <b/>
      <sz val="12"/>
      <color theme="4" tint="-0.249977111117893"/>
      <name val="UVN Gia Dinh"/>
      <family val="1"/>
    </font>
    <font>
      <sz val="5.5"/>
      <color theme="4" tint="-0.499984740745262"/>
      <name val="Times New Roman"/>
      <family val="1"/>
    </font>
    <font>
      <sz val="12"/>
      <color theme="3" tint="-0.499984740745262"/>
      <name val="UTM-Helve"/>
    </font>
    <font>
      <sz val="8.5"/>
      <color rgb="FFFF0000"/>
      <name val="Times New Roman"/>
      <family val="1"/>
    </font>
    <font>
      <sz val="11"/>
      <color theme="1"/>
      <name val="Times New Roman"/>
      <family val="1"/>
    </font>
    <font>
      <sz val="5"/>
      <color theme="1"/>
      <name val="Times New Roman"/>
      <family val="1"/>
    </font>
    <font>
      <sz val="15"/>
      <color theme="3" tint="-0.499984740745262"/>
      <name val="UVN Gia Dinh Hep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theme="3" tint="-0.499984740745262"/>
      <name val="UVN Gia Dinh Hep"/>
      <family val="1"/>
    </font>
    <font>
      <sz val="5"/>
      <color theme="1" tint="4.9989318521683403E-2"/>
      <name val="Times New Roman"/>
      <family val="1"/>
    </font>
    <font>
      <b/>
      <sz val="11"/>
      <color rgb="FFFA7D00"/>
      <name val="Calibri"/>
      <family val="2"/>
      <scheme val="minor"/>
    </font>
    <font>
      <b/>
      <sz val="10.5"/>
      <name val="Times New Roman"/>
      <family val="1"/>
    </font>
    <font>
      <b/>
      <sz val="20"/>
      <color rgb="FFFF0000"/>
      <name val="Times New Roman"/>
      <family val="1"/>
    </font>
    <font>
      <i/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2F2F2"/>
      </patternFill>
    </fill>
  </fills>
  <borders count="2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5">
    <xf numFmtId="0" fontId="0" fillId="0" borderId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ont="0" applyFill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5" fillId="0" borderId="0"/>
    <xf numFmtId="0" fontId="56" fillId="4" borderId="24" applyNumberFormat="0" applyAlignment="0" applyProtection="0"/>
  </cellStyleXfs>
  <cellXfs count="177">
    <xf numFmtId="0" fontId="0" fillId="0" borderId="0" xfId="0"/>
    <xf numFmtId="0" fontId="8" fillId="0" borderId="0" xfId="0" applyFont="1"/>
    <xf numFmtId="0" fontId="9" fillId="0" borderId="0" xfId="0" applyFont="1"/>
    <xf numFmtId="0" fontId="9" fillId="2" borderId="0" xfId="0" applyFont="1" applyFill="1"/>
    <xf numFmtId="0" fontId="7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6" fillId="0" borderId="0" xfId="0" applyFont="1"/>
    <xf numFmtId="0" fontId="11" fillId="2" borderId="0" xfId="0" applyFont="1" applyFill="1"/>
    <xf numFmtId="0" fontId="12" fillId="2" borderId="0" xfId="0" applyFont="1" applyFill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4" fillId="2" borderId="0" xfId="0" applyFont="1" applyFill="1" applyAlignment="1"/>
    <xf numFmtId="0" fontId="14" fillId="2" borderId="0" xfId="0" applyFont="1" applyFill="1"/>
    <xf numFmtId="0" fontId="18" fillId="2" borderId="0" xfId="0" applyFont="1" applyFill="1" applyBorder="1" applyAlignment="1">
      <alignment horizontal="left"/>
    </xf>
    <xf numFmtId="0" fontId="17" fillId="2" borderId="0" xfId="0" applyFont="1" applyFill="1" applyBorder="1"/>
    <xf numFmtId="0" fontId="17" fillId="2" borderId="0" xfId="0" applyFont="1" applyFill="1"/>
    <xf numFmtId="0" fontId="7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16" fillId="2" borderId="0" xfId="0" applyFont="1" applyFill="1" applyAlignment="1"/>
    <xf numFmtId="0" fontId="16" fillId="2" borderId="0" xfId="0" applyFont="1" applyFill="1"/>
    <xf numFmtId="0" fontId="21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left"/>
    </xf>
    <xf numFmtId="0" fontId="17" fillId="2" borderId="0" xfId="0" applyFont="1" applyFill="1" applyAlignment="1"/>
    <xf numFmtId="0" fontId="17" fillId="0" borderId="0" xfId="0" applyFont="1"/>
    <xf numFmtId="0" fontId="16" fillId="0" borderId="0" xfId="0" applyFont="1"/>
    <xf numFmtId="0" fontId="45" fillId="0" borderId="0" xfId="0" applyFont="1"/>
    <xf numFmtId="0" fontId="46" fillId="0" borderId="0" xfId="0" applyFont="1" applyAlignment="1"/>
    <xf numFmtId="0" fontId="23" fillId="0" borderId="0" xfId="0" applyFont="1" applyAlignment="1">
      <alignment vertical="center" wrapText="1"/>
    </xf>
    <xf numFmtId="0" fontId="4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left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164" fontId="26" fillId="0" borderId="0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/>
    </xf>
    <xf numFmtId="0" fontId="24" fillId="0" borderId="0" xfId="0" applyFont="1" applyFill="1" applyBorder="1"/>
    <xf numFmtId="0" fontId="24" fillId="0" borderId="2" xfId="0" applyFont="1" applyFill="1" applyBorder="1"/>
    <xf numFmtId="0" fontId="33" fillId="0" borderId="3" xfId="0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0" fontId="35" fillId="0" borderId="0" xfId="0" applyFont="1" applyFill="1"/>
    <xf numFmtId="0" fontId="26" fillId="0" borderId="0" xfId="0" applyFont="1" applyFill="1" applyBorder="1" applyAlignment="1">
      <alignment vertical="top"/>
    </xf>
    <xf numFmtId="166" fontId="26" fillId="0" borderId="4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Border="1"/>
    <xf numFmtId="0" fontId="37" fillId="0" borderId="0" xfId="0" applyFont="1" applyFill="1" applyBorder="1" applyAlignment="1">
      <alignment horizontal="centerContinuous"/>
    </xf>
    <xf numFmtId="0" fontId="38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/>
    <xf numFmtId="0" fontId="34" fillId="0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 wrapText="1"/>
    </xf>
    <xf numFmtId="166" fontId="29" fillId="0" borderId="5" xfId="0" applyNumberFormat="1" applyFont="1" applyFill="1" applyBorder="1" applyAlignment="1">
      <alignment horizontal="center" vertical="center"/>
    </xf>
    <xf numFmtId="0" fontId="47" fillId="2" borderId="0" xfId="0" applyFont="1" applyFill="1" applyBorder="1"/>
    <xf numFmtId="0" fontId="26" fillId="0" borderId="0" xfId="0" quotePrefix="1" applyFont="1" applyFill="1" applyBorder="1" applyAlignment="1" applyProtection="1">
      <alignment horizontal="left" vertical="center"/>
    </xf>
    <xf numFmtId="0" fontId="48" fillId="0" borderId="0" xfId="0" applyFont="1" applyFill="1" applyBorder="1" applyAlignment="1">
      <alignment horizontal="right" vertical="center"/>
    </xf>
    <xf numFmtId="0" fontId="26" fillId="0" borderId="6" xfId="0" applyFont="1" applyFill="1" applyBorder="1"/>
    <xf numFmtId="0" fontId="26" fillId="0" borderId="8" xfId="0" applyFont="1" applyFill="1" applyBorder="1"/>
    <xf numFmtId="0" fontId="34" fillId="0" borderId="0" xfId="0" applyFont="1" applyFill="1" applyBorder="1" applyAlignment="1">
      <alignment vertical="center"/>
    </xf>
    <xf numFmtId="0" fontId="9" fillId="0" borderId="5" xfId="0" applyFont="1" applyBorder="1" applyAlignment="1">
      <alignment horizontal="center"/>
    </xf>
    <xf numFmtId="0" fontId="9" fillId="0" borderId="0" xfId="0" applyFont="1" applyBorder="1"/>
    <xf numFmtId="0" fontId="8" fillId="0" borderId="0" xfId="0" applyFont="1" applyBorder="1"/>
    <xf numFmtId="0" fontId="9" fillId="0" borderId="2" xfId="0" applyFont="1" applyBorder="1"/>
    <xf numFmtId="0" fontId="9" fillId="0" borderId="9" xfId="0" applyFont="1" applyBorder="1" applyAlignment="1">
      <alignment horizontal="center"/>
    </xf>
    <xf numFmtId="0" fontId="9" fillId="0" borderId="3" xfId="0" applyFont="1" applyBorder="1"/>
    <xf numFmtId="0" fontId="8" fillId="0" borderId="3" xfId="0" applyFont="1" applyBorder="1"/>
    <xf numFmtId="0" fontId="9" fillId="0" borderId="10" xfId="0" applyFont="1" applyBorder="1"/>
    <xf numFmtId="0" fontId="9" fillId="0" borderId="0" xfId="0" applyFont="1" applyAlignment="1">
      <alignment vertical="center"/>
    </xf>
    <xf numFmtId="0" fontId="49" fillId="0" borderId="11" xfId="0" applyFont="1" applyFill="1" applyBorder="1" applyAlignment="1">
      <alignment vertical="center" wrapText="1"/>
    </xf>
    <xf numFmtId="0" fontId="49" fillId="0" borderId="12" xfId="0" applyFont="1" applyFill="1" applyBorder="1" applyAlignment="1">
      <alignment vertical="center" wrapText="1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 wrapText="1"/>
    </xf>
    <xf numFmtId="0" fontId="49" fillId="0" borderId="2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left" vertical="center" wrapText="1"/>
    </xf>
    <xf numFmtId="164" fontId="25" fillId="0" borderId="18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0" fontId="42" fillId="0" borderId="6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left" vertical="center"/>
    </xf>
    <xf numFmtId="0" fontId="25" fillId="0" borderId="3" xfId="0" applyFont="1" applyFill="1" applyBorder="1" applyAlignment="1">
      <alignment horizontal="left" vertical="center"/>
    </xf>
    <xf numFmtId="164" fontId="25" fillId="0" borderId="3" xfId="0" quotePrefix="1" applyNumberFormat="1" applyFont="1" applyFill="1" applyBorder="1" applyAlignment="1">
      <alignment horizontal="center" vertical="center"/>
    </xf>
    <xf numFmtId="0" fontId="25" fillId="0" borderId="3" xfId="0" applyNumberFormat="1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/>
    </xf>
    <xf numFmtId="0" fontId="32" fillId="0" borderId="5" xfId="0" applyFont="1" applyFill="1" applyBorder="1" applyAlignment="1">
      <alignment horizontal="center"/>
    </xf>
    <xf numFmtId="0" fontId="5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left" vertical="center" wrapText="1"/>
    </xf>
    <xf numFmtId="164" fontId="29" fillId="0" borderId="2" xfId="0" applyNumberFormat="1" applyFont="1" applyFill="1" applyBorder="1" applyAlignment="1">
      <alignment horizontal="left" vertical="center" wrapText="1"/>
    </xf>
    <xf numFmtId="0" fontId="25" fillId="0" borderId="0" xfId="0" quotePrefix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8" fillId="0" borderId="0" xfId="0" quotePrefix="1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left" vertical="center"/>
    </xf>
    <xf numFmtId="0" fontId="57" fillId="0" borderId="2" xfId="0" applyFont="1" applyFill="1" applyBorder="1" applyAlignment="1">
      <alignment horizontal="left" vertical="center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2" fontId="33" fillId="0" borderId="3" xfId="0" applyNumberFormat="1" applyFont="1" applyFill="1" applyBorder="1" applyAlignment="1">
      <alignment horizontal="center" vertical="center"/>
    </xf>
    <xf numFmtId="2" fontId="33" fillId="0" borderId="10" xfId="0" applyNumberFormat="1" applyFont="1" applyFill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/>
    </xf>
    <xf numFmtId="0" fontId="33" fillId="0" borderId="3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center"/>
    </xf>
    <xf numFmtId="0" fontId="33" fillId="0" borderId="9" xfId="0" applyFont="1" applyFill="1" applyBorder="1" applyAlignment="1">
      <alignment horizontal="center" vertical="center"/>
    </xf>
    <xf numFmtId="0" fontId="53" fillId="0" borderId="0" xfId="0" quotePrefix="1" applyFont="1" applyFill="1" applyBorder="1" applyAlignment="1">
      <alignment horizontal="left" vertical="center" wrapText="1"/>
    </xf>
    <xf numFmtId="0" fontId="53" fillId="0" borderId="0" xfId="0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50" fillId="0" borderId="0" xfId="0" applyFont="1" applyAlignment="1">
      <alignment horizontal="center" wrapText="1"/>
    </xf>
    <xf numFmtId="0" fontId="51" fillId="0" borderId="0" xfId="0" applyFont="1" applyAlignment="1">
      <alignment horizontal="center" vertical="center" wrapText="1"/>
    </xf>
    <xf numFmtId="0" fontId="26" fillId="0" borderId="0" xfId="0" quotePrefix="1" applyFont="1" applyFill="1" applyBorder="1" applyAlignment="1">
      <alignment horizontal="left" vertical="center" wrapText="1"/>
    </xf>
    <xf numFmtId="0" fontId="26" fillId="0" borderId="2" xfId="0" quotePrefix="1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27" fillId="0" borderId="2" xfId="0" applyFont="1" applyFill="1" applyBorder="1" applyAlignment="1">
      <alignment horizontal="left" vertical="center"/>
    </xf>
    <xf numFmtId="0" fontId="44" fillId="0" borderId="0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left" vertical="center" wrapText="1"/>
    </xf>
    <xf numFmtId="164" fontId="25" fillId="0" borderId="3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49" fontId="58" fillId="0" borderId="5" xfId="0" quotePrefix="1" applyNumberFormat="1" applyFont="1" applyFill="1" applyBorder="1" applyAlignment="1">
      <alignment horizontal="center" vertical="center"/>
    </xf>
    <xf numFmtId="49" fontId="58" fillId="0" borderId="0" xfId="0" applyNumberFormat="1" applyFont="1" applyFill="1" applyBorder="1" applyAlignment="1">
      <alignment horizontal="center" vertical="center"/>
    </xf>
    <xf numFmtId="49" fontId="58" fillId="0" borderId="2" xfId="0" applyNumberFormat="1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/>
    </xf>
    <xf numFmtId="0" fontId="58" fillId="0" borderId="0" xfId="0" applyNumberFormat="1" applyFont="1" applyFill="1" applyBorder="1" applyAlignment="1">
      <alignment horizontal="center" vertical="center"/>
    </xf>
    <xf numFmtId="0" fontId="58" fillId="0" borderId="2" xfId="0" applyNumberFormat="1" applyFont="1" applyFill="1" applyBorder="1" applyAlignment="1">
      <alignment horizontal="center" vertical="center"/>
    </xf>
  </cellXfs>
  <cellStyles count="15">
    <cellStyle name="Calculation" xfId="14" builtinId="22" hidden="1"/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72662</xdr:colOff>
      <xdr:row>16</xdr:row>
      <xdr:rowOff>148590</xdr:rowOff>
    </xdr:from>
    <xdr:to>
      <xdr:col>54</xdr:col>
      <xdr:colOff>547516</xdr:colOff>
      <xdr:row>16</xdr:row>
      <xdr:rowOff>152400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28965525" y="3743325"/>
          <a:ext cx="1181100" cy="38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2004" rIns="0" bIns="0" anchor="t" upright="1"/>
        <a:lstStyle/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VNI-Times"/>
            </a:rPr>
            <a:t>L= </a:t>
          </a:r>
        </a:p>
      </xdr:txBody>
    </xdr:sp>
    <xdr:clientData/>
  </xdr:twoCellAnchor>
  <xdr:twoCellAnchor>
    <xdr:from>
      <xdr:col>0</xdr:col>
      <xdr:colOff>123825</xdr:colOff>
      <xdr:row>0</xdr:row>
      <xdr:rowOff>19050</xdr:rowOff>
    </xdr:from>
    <xdr:to>
      <xdr:col>2</xdr:col>
      <xdr:colOff>228600</xdr:colOff>
      <xdr:row>1</xdr:row>
      <xdr:rowOff>171450</xdr:rowOff>
    </xdr:to>
    <xdr:pic>
      <xdr:nvPicPr>
        <xdr:cNvPr id="11305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19050"/>
          <a:ext cx="7334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38100</xdr:colOff>
      <xdr:row>0</xdr:row>
      <xdr:rowOff>57150</xdr:rowOff>
    </xdr:from>
    <xdr:to>
      <xdr:col>20</xdr:col>
      <xdr:colOff>552450</xdr:colOff>
      <xdr:row>1</xdr:row>
      <xdr:rowOff>0</xdr:rowOff>
    </xdr:to>
    <xdr:pic>
      <xdr:nvPicPr>
        <xdr:cNvPr id="1130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57150"/>
          <a:ext cx="1095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38100</xdr:colOff>
      <xdr:row>32</xdr:row>
      <xdr:rowOff>0</xdr:rowOff>
    </xdr:from>
    <xdr:to>
      <xdr:col>20</xdr:col>
      <xdr:colOff>552450</xdr:colOff>
      <xdr:row>33</xdr:row>
      <xdr:rowOff>272562</xdr:rowOff>
    </xdr:to>
    <xdr:pic>
      <xdr:nvPicPr>
        <xdr:cNvPr id="1130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9334500"/>
          <a:ext cx="10953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9"/>
  <sheetViews>
    <sheetView tabSelected="1" view="pageBreakPreview" topLeftCell="A16" zoomScale="130" zoomScaleNormal="150" zoomScaleSheetLayoutView="130" workbookViewId="0">
      <selection activeCell="AB38" sqref="AB38"/>
    </sheetView>
  </sheetViews>
  <sheetFormatPr defaultRowHeight="18.75"/>
  <cols>
    <col min="1" max="1" width="3.375" style="39" customWidth="1"/>
    <col min="2" max="2" width="5.375" style="2" customWidth="1"/>
    <col min="3" max="3" width="3.625" style="2" customWidth="1"/>
    <col min="4" max="4" width="4" style="2" customWidth="1"/>
    <col min="5" max="5" width="2.75" style="2" customWidth="1"/>
    <col min="6" max="6" width="6" style="2" customWidth="1"/>
    <col min="7" max="7" width="1.125" style="2" customWidth="1"/>
    <col min="8" max="8" width="5.125" style="2" customWidth="1"/>
    <col min="9" max="9" width="5.5" style="2" customWidth="1"/>
    <col min="10" max="10" width="4.375" style="2" customWidth="1"/>
    <col min="11" max="12" width="4.5" style="2" customWidth="1"/>
    <col min="13" max="14" width="4.25" style="2" customWidth="1"/>
    <col min="15" max="15" width="3.625" style="2" customWidth="1"/>
    <col min="16" max="16" width="3.25" style="1" customWidth="1"/>
    <col min="17" max="17" width="2.25" style="2" customWidth="1"/>
    <col min="18" max="18" width="2.75" style="2" customWidth="1"/>
    <col min="19" max="19" width="4" style="2" customWidth="1"/>
    <col min="20" max="20" width="3.625" style="1" customWidth="1"/>
    <col min="21" max="21" width="7.75" style="2" customWidth="1"/>
    <col min="22" max="16384" width="9" style="2"/>
  </cols>
  <sheetData>
    <row r="1" spans="1:27" ht="45" customHeight="1">
      <c r="A1" s="37"/>
      <c r="B1" s="34"/>
      <c r="C1" s="36"/>
      <c r="D1" s="161" t="s">
        <v>42</v>
      </c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0"/>
      <c r="T1" s="160"/>
      <c r="U1" s="160"/>
      <c r="V1" s="35"/>
    </row>
    <row r="2" spans="1:27" ht="15" customHeight="1" thickBot="1">
      <c r="A2" s="38"/>
      <c r="B2" s="1"/>
      <c r="C2" s="1"/>
      <c r="D2" s="125" t="s">
        <v>41</v>
      </c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6" t="s">
        <v>36</v>
      </c>
      <c r="T2" s="126"/>
      <c r="U2" s="126"/>
    </row>
    <row r="3" spans="1:27" s="3" customFormat="1" ht="20.25" customHeight="1">
      <c r="A3" s="104" t="s">
        <v>39</v>
      </c>
      <c r="B3" s="105"/>
      <c r="C3" s="105"/>
      <c r="D3" s="75"/>
      <c r="E3" s="76"/>
      <c r="F3" s="106" t="s">
        <v>13</v>
      </c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9" t="s">
        <v>0</v>
      </c>
      <c r="S3" s="110"/>
      <c r="T3" s="110"/>
      <c r="U3" s="111"/>
      <c r="V3" s="4"/>
      <c r="W3" s="4"/>
      <c r="X3" s="5"/>
      <c r="Y3" s="6"/>
      <c r="Z3" s="5"/>
      <c r="AA3" s="5"/>
    </row>
    <row r="4" spans="1:27" s="3" customFormat="1" ht="24.75" customHeight="1">
      <c r="A4" s="171" t="s">
        <v>66</v>
      </c>
      <c r="B4" s="172"/>
      <c r="C4" s="172"/>
      <c r="D4" s="172"/>
      <c r="E4" s="173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12"/>
      <c r="S4" s="113"/>
      <c r="T4" s="113"/>
      <c r="U4" s="114"/>
      <c r="V4" s="4"/>
      <c r="W4" s="4"/>
      <c r="X4" s="5"/>
      <c r="Y4" s="5"/>
      <c r="Z4" s="5"/>
      <c r="AA4" s="5"/>
    </row>
    <row r="5" spans="1:27" s="3" customFormat="1" ht="16.5" customHeight="1" thickBot="1">
      <c r="A5" s="115" t="s">
        <v>47</v>
      </c>
      <c r="B5" s="116"/>
      <c r="C5" s="117" t="s">
        <v>65</v>
      </c>
      <c r="D5" s="169"/>
      <c r="E5" s="170"/>
      <c r="F5" s="174" t="s">
        <v>14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20" t="s">
        <v>64</v>
      </c>
      <c r="S5" s="121"/>
      <c r="T5" s="121"/>
      <c r="U5" s="122"/>
      <c r="V5" s="4"/>
      <c r="W5" s="4"/>
      <c r="X5" s="5"/>
      <c r="Y5" s="5"/>
      <c r="Z5" s="5"/>
      <c r="AA5" s="5"/>
    </row>
    <row r="6" spans="1:27" s="21" customFormat="1" ht="26.25" customHeight="1">
      <c r="A6" s="60">
        <v>1</v>
      </c>
      <c r="B6" s="40" t="s">
        <v>15</v>
      </c>
      <c r="C6" s="40"/>
      <c r="D6" s="40"/>
      <c r="E6" s="40"/>
      <c r="F6" s="40"/>
      <c r="G6" s="41" t="s">
        <v>1</v>
      </c>
      <c r="H6" s="164" t="s">
        <v>48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5"/>
      <c r="V6" s="19"/>
      <c r="W6" s="19"/>
      <c r="X6" s="20"/>
      <c r="Y6" s="20" t="s">
        <v>37</v>
      </c>
      <c r="Z6" s="20"/>
      <c r="AA6" s="20"/>
    </row>
    <row r="7" spans="1:27" s="21" customFormat="1" ht="21" customHeight="1">
      <c r="A7" s="61">
        <v>2</v>
      </c>
      <c r="B7" s="40" t="s">
        <v>16</v>
      </c>
      <c r="C7" s="40"/>
      <c r="D7" s="40"/>
      <c r="E7" s="40"/>
      <c r="F7" s="40"/>
      <c r="G7" s="41" t="s">
        <v>1</v>
      </c>
      <c r="H7" s="134" t="s">
        <v>49</v>
      </c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6"/>
      <c r="V7" s="19"/>
      <c r="W7" s="19"/>
      <c r="X7" s="20"/>
      <c r="Y7" s="20"/>
      <c r="Z7" s="20"/>
      <c r="AA7" s="20"/>
    </row>
    <row r="8" spans="1:27" s="21" customFormat="1" ht="20.25" customHeight="1">
      <c r="A8" s="61">
        <v>3</v>
      </c>
      <c r="B8" s="40" t="s">
        <v>17</v>
      </c>
      <c r="C8" s="40"/>
      <c r="D8" s="40"/>
      <c r="E8" s="40"/>
      <c r="F8" s="40"/>
      <c r="G8" s="41" t="s">
        <v>1</v>
      </c>
      <c r="H8" s="100" t="s">
        <v>50</v>
      </c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1"/>
      <c r="V8" s="19"/>
      <c r="W8" s="19"/>
      <c r="X8" s="20"/>
      <c r="Y8" s="20"/>
      <c r="Z8" s="20"/>
      <c r="AA8" s="20"/>
    </row>
    <row r="9" spans="1:27" s="21" customFormat="1" ht="20.25" customHeight="1">
      <c r="A9" s="61">
        <v>4</v>
      </c>
      <c r="B9" s="40" t="s">
        <v>18</v>
      </c>
      <c r="C9" s="40"/>
      <c r="D9" s="40"/>
      <c r="E9" s="40"/>
      <c r="F9" s="40"/>
      <c r="G9" s="41" t="s">
        <v>1</v>
      </c>
      <c r="H9" s="166" t="s">
        <v>51</v>
      </c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8"/>
      <c r="V9" s="19"/>
      <c r="W9" s="19"/>
      <c r="X9" s="20"/>
      <c r="Y9" s="20"/>
      <c r="Z9" s="20"/>
      <c r="AA9" s="20"/>
    </row>
    <row r="10" spans="1:27" s="21" customFormat="1" ht="48" customHeight="1">
      <c r="A10" s="62">
        <v>5</v>
      </c>
      <c r="B10" s="59" t="s">
        <v>19</v>
      </c>
      <c r="C10" s="59"/>
      <c r="D10" s="59"/>
      <c r="E10" s="40"/>
      <c r="F10" s="40"/>
      <c r="G10" s="42" t="s">
        <v>1</v>
      </c>
      <c r="H10" s="133" t="s">
        <v>52</v>
      </c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1"/>
      <c r="V10" s="19"/>
      <c r="W10" s="19"/>
      <c r="X10" s="20"/>
      <c r="Y10" s="72"/>
      <c r="Z10" s="20"/>
      <c r="AA10" s="20"/>
    </row>
    <row r="11" spans="1:27" s="21" customFormat="1" ht="32.1" customHeight="1">
      <c r="A11" s="62"/>
      <c r="B11" s="59"/>
      <c r="C11" s="59"/>
      <c r="D11" s="59"/>
      <c r="E11" s="40"/>
      <c r="F11" s="40"/>
      <c r="G11" s="42"/>
      <c r="H11" s="133" t="s">
        <v>53</v>
      </c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1"/>
      <c r="V11" s="19"/>
      <c r="W11" s="19"/>
      <c r="X11" s="20"/>
      <c r="Y11" s="72"/>
      <c r="Z11" s="20"/>
      <c r="AA11" s="20"/>
    </row>
    <row r="12" spans="1:27" s="3" customFormat="1" ht="19.899999999999999" customHeight="1">
      <c r="A12" s="61">
        <v>6</v>
      </c>
      <c r="B12" s="40" t="s">
        <v>20</v>
      </c>
      <c r="C12" s="40"/>
      <c r="D12" s="40"/>
      <c r="E12" s="40"/>
      <c r="F12" s="40"/>
      <c r="G12" s="41" t="s">
        <v>1</v>
      </c>
      <c r="H12" s="100" t="s">
        <v>54</v>
      </c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1"/>
      <c r="V12" s="4"/>
      <c r="W12" s="4"/>
      <c r="X12" s="5"/>
      <c r="Y12" s="5"/>
      <c r="Z12" s="5"/>
      <c r="AA12" s="5"/>
    </row>
    <row r="13" spans="1:27" s="24" customFormat="1" ht="19.899999999999999" customHeight="1">
      <c r="A13" s="61">
        <v>7</v>
      </c>
      <c r="B13" s="40" t="s">
        <v>21</v>
      </c>
      <c r="C13" s="40"/>
      <c r="D13" s="40"/>
      <c r="E13" s="40"/>
      <c r="F13" s="40"/>
      <c r="G13" s="41" t="s">
        <v>1</v>
      </c>
      <c r="H13" s="130" t="s">
        <v>67</v>
      </c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  <c r="V13" s="22"/>
      <c r="W13" s="22"/>
      <c r="X13" s="23"/>
      <c r="Y13" s="23"/>
      <c r="Z13" s="23"/>
      <c r="AA13" s="23"/>
    </row>
    <row r="14" spans="1:27" s="3" customFormat="1" ht="19.899999999999999" customHeight="1">
      <c r="A14" s="61">
        <v>8</v>
      </c>
      <c r="B14" s="40" t="s">
        <v>22</v>
      </c>
      <c r="C14" s="40"/>
      <c r="D14" s="40"/>
      <c r="E14" s="40"/>
      <c r="F14" s="40"/>
      <c r="G14" s="41" t="s">
        <v>1</v>
      </c>
      <c r="H14" s="128" t="s">
        <v>68</v>
      </c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9"/>
      <c r="V14" s="4"/>
      <c r="W14" s="4"/>
      <c r="X14" s="5"/>
      <c r="Y14" s="5"/>
      <c r="Z14" s="5"/>
      <c r="AA14" s="5"/>
    </row>
    <row r="15" spans="1:27" s="3" customFormat="1" ht="19.899999999999999" customHeight="1">
      <c r="A15" s="61">
        <v>9</v>
      </c>
      <c r="B15" s="40" t="s">
        <v>23</v>
      </c>
      <c r="C15" s="40"/>
      <c r="D15" s="40"/>
      <c r="E15" s="40"/>
      <c r="F15" s="40"/>
      <c r="G15" s="41" t="s">
        <v>1</v>
      </c>
      <c r="H15" s="149" t="s">
        <v>55</v>
      </c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50"/>
      <c r="V15" s="4"/>
      <c r="W15" s="4"/>
      <c r="X15" s="5"/>
      <c r="Y15" s="5"/>
      <c r="Z15" s="5"/>
      <c r="AA15" s="5"/>
    </row>
    <row r="16" spans="1:27" s="3" customFormat="1" ht="19.899999999999999" customHeight="1">
      <c r="A16" s="61">
        <v>10</v>
      </c>
      <c r="B16" s="40" t="s">
        <v>24</v>
      </c>
      <c r="C16" s="40"/>
      <c r="D16" s="40"/>
      <c r="E16" s="40"/>
      <c r="F16" s="40"/>
      <c r="G16" s="41" t="s">
        <v>1</v>
      </c>
      <c r="H16" s="158" t="s">
        <v>56</v>
      </c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9"/>
      <c r="V16" s="4"/>
      <c r="W16" s="4"/>
      <c r="X16" s="5"/>
      <c r="Y16" s="5"/>
      <c r="Z16" s="5"/>
      <c r="AA16" s="5"/>
    </row>
    <row r="17" spans="1:42" s="28" customFormat="1" ht="19.899999999999999" customHeight="1">
      <c r="A17" s="61">
        <v>11</v>
      </c>
      <c r="B17" s="43" t="s">
        <v>25</v>
      </c>
      <c r="C17" s="40"/>
      <c r="D17" s="40"/>
      <c r="E17" s="43"/>
      <c r="F17" s="43"/>
      <c r="G17" s="41"/>
      <c r="H17" s="41"/>
      <c r="I17" s="41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5"/>
      <c r="V17" s="25"/>
      <c r="W17" s="26"/>
      <c r="X17" s="27"/>
      <c r="Y17" s="27"/>
      <c r="Z17" s="27"/>
    </row>
    <row r="18" spans="1:42" s="28" customFormat="1" ht="47.1" customHeight="1">
      <c r="A18" s="61"/>
      <c r="B18" s="151" t="s">
        <v>58</v>
      </c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2"/>
      <c r="V18" s="25"/>
      <c r="W18" s="26"/>
      <c r="X18" s="27"/>
      <c r="Y18" s="27"/>
      <c r="Z18" s="27"/>
    </row>
    <row r="19" spans="1:42" s="21" customFormat="1" ht="21" customHeight="1">
      <c r="A19" s="61"/>
      <c r="B19" s="46" t="s">
        <v>6</v>
      </c>
      <c r="C19" s="40"/>
      <c r="D19" s="40"/>
      <c r="E19" s="40"/>
      <c r="F19" s="40"/>
      <c r="G19" s="40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8"/>
      <c r="V19" s="29"/>
      <c r="W19" s="30"/>
      <c r="X19" s="31"/>
      <c r="Y19" s="31"/>
      <c r="Z19" s="31"/>
    </row>
    <row r="20" spans="1:42" s="21" customFormat="1" ht="21" customHeight="1">
      <c r="A20" s="61"/>
      <c r="B20" s="46" t="s">
        <v>44</v>
      </c>
      <c r="C20" s="46"/>
      <c r="D20" s="46"/>
      <c r="E20" s="46"/>
      <c r="F20" s="46"/>
      <c r="G20" s="46"/>
      <c r="H20" s="46"/>
      <c r="I20" s="46"/>
      <c r="J20" s="49"/>
      <c r="K20" s="49"/>
      <c r="L20" s="49"/>
      <c r="M20" s="49"/>
      <c r="N20" s="49"/>
      <c r="O20" s="49"/>
      <c r="P20" s="50"/>
      <c r="Q20" s="50"/>
      <c r="R20" s="50"/>
      <c r="S20" s="50"/>
      <c r="T20" s="50"/>
      <c r="U20" s="51"/>
      <c r="V20" s="29"/>
      <c r="W20" s="30"/>
      <c r="X20" s="31"/>
      <c r="Y20" s="31"/>
      <c r="Z20" s="31"/>
    </row>
    <row r="21" spans="1:42" s="21" customFormat="1" ht="21" customHeight="1">
      <c r="A21" s="61"/>
      <c r="B21" s="73" t="s">
        <v>45</v>
      </c>
      <c r="C21" s="46"/>
      <c r="D21" s="46"/>
      <c r="E21" s="46"/>
      <c r="F21" s="46"/>
      <c r="G21" s="46"/>
      <c r="H21" s="46"/>
      <c r="I21" s="46"/>
      <c r="J21" s="49"/>
      <c r="K21" s="49"/>
      <c r="L21" s="49"/>
      <c r="M21" s="49"/>
      <c r="N21" s="49"/>
      <c r="O21" s="49"/>
      <c r="P21" s="50"/>
      <c r="Q21" s="50"/>
      <c r="R21" s="50"/>
      <c r="S21" s="50"/>
      <c r="T21" s="50"/>
      <c r="U21" s="51"/>
      <c r="V21" s="29"/>
      <c r="W21" s="30"/>
      <c r="X21" s="31"/>
      <c r="Y21" s="31"/>
      <c r="Z21" s="31"/>
    </row>
    <row r="22" spans="1:42" s="21" customFormat="1" ht="36.6" customHeight="1">
      <c r="A22" s="61"/>
      <c r="B22" s="155" t="s">
        <v>57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7"/>
      <c r="V22" s="29"/>
      <c r="W22" s="30"/>
      <c r="X22" s="31"/>
      <c r="Y22" s="31"/>
      <c r="Z22" s="31"/>
    </row>
    <row r="23" spans="1:42" s="32" customFormat="1" ht="36.6" customHeight="1">
      <c r="A23" s="61"/>
      <c r="B23" s="162" t="s">
        <v>7</v>
      </c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3"/>
    </row>
    <row r="24" spans="1:42" s="33" customFormat="1" ht="18.75" customHeight="1">
      <c r="A24" s="153" t="s">
        <v>26</v>
      </c>
      <c r="B24" s="127"/>
      <c r="C24" s="127"/>
      <c r="D24" s="127"/>
      <c r="E24" s="127"/>
      <c r="F24" s="127"/>
      <c r="G24" s="53"/>
      <c r="H24" s="127" t="s">
        <v>27</v>
      </c>
      <c r="I24" s="127"/>
      <c r="J24" s="127"/>
      <c r="K24" s="127"/>
      <c r="L24" s="127"/>
      <c r="M24" s="127"/>
      <c r="N24" s="53"/>
      <c r="O24" s="127" t="s">
        <v>28</v>
      </c>
      <c r="P24" s="127"/>
      <c r="Q24" s="127"/>
      <c r="R24" s="127"/>
      <c r="S24" s="127"/>
      <c r="T24" s="127"/>
      <c r="U24" s="145"/>
    </row>
    <row r="25" spans="1:42" s="14" customFormat="1" ht="15.75" customHeight="1">
      <c r="A25" s="124" t="s">
        <v>29</v>
      </c>
      <c r="B25" s="123"/>
      <c r="C25" s="123"/>
      <c r="D25" s="123"/>
      <c r="E25" s="123"/>
      <c r="F25" s="123"/>
      <c r="G25" s="54"/>
      <c r="H25" s="123" t="s">
        <v>30</v>
      </c>
      <c r="I25" s="123"/>
      <c r="J25" s="123"/>
      <c r="K25" s="123"/>
      <c r="L25" s="123"/>
      <c r="M25" s="123"/>
      <c r="N25" s="54"/>
      <c r="O25" s="123" t="s">
        <v>2</v>
      </c>
      <c r="P25" s="123"/>
      <c r="Q25" s="123"/>
      <c r="R25" s="123"/>
      <c r="S25" s="123"/>
      <c r="T25" s="123"/>
      <c r="U25" s="141"/>
    </row>
    <row r="26" spans="1:42" s="10" customFormat="1" ht="24" customHeight="1">
      <c r="A26" s="6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5"/>
      <c r="V26" s="7"/>
      <c r="W26" s="11"/>
      <c r="X26" s="64"/>
      <c r="Y26" s="65"/>
      <c r="Z26" s="65"/>
      <c r="AA26" s="65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7"/>
      <c r="AN26" s="68"/>
      <c r="AO26" s="68"/>
      <c r="AP26" s="66"/>
    </row>
    <row r="27" spans="1:42" s="10" customFormat="1" ht="24" customHeight="1">
      <c r="A27" s="6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5"/>
      <c r="V27" s="7"/>
      <c r="W27" s="11"/>
      <c r="X27" s="64"/>
      <c r="Y27" s="65"/>
      <c r="Z27" s="65"/>
      <c r="AA27" s="65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7"/>
      <c r="AN27" s="68"/>
      <c r="AO27" s="68"/>
      <c r="AP27" s="66"/>
    </row>
    <row r="28" spans="1:42" s="18" customFormat="1" ht="28.5" customHeight="1">
      <c r="A28" s="6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5"/>
      <c r="V28" s="15"/>
      <c r="W28" s="16"/>
      <c r="X28" s="17"/>
      <c r="Y28" s="17"/>
      <c r="Z28" s="17"/>
    </row>
    <row r="29" spans="1:42" s="13" customFormat="1" ht="22.5" customHeight="1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5"/>
      <c r="V29" s="8"/>
      <c r="W29" s="12"/>
    </row>
    <row r="30" spans="1:42" s="13" customFormat="1" ht="19.5" customHeight="1" thickBot="1">
      <c r="A30" s="154" t="s">
        <v>33</v>
      </c>
      <c r="B30" s="146"/>
      <c r="C30" s="146"/>
      <c r="D30" s="146"/>
      <c r="E30" s="146"/>
      <c r="F30" s="146"/>
      <c r="G30" s="56"/>
      <c r="H30" s="146" t="s">
        <v>3</v>
      </c>
      <c r="I30" s="146"/>
      <c r="J30" s="146"/>
      <c r="K30" s="146"/>
      <c r="L30" s="146"/>
      <c r="M30" s="146"/>
      <c r="N30" s="56"/>
      <c r="O30" s="142" t="s">
        <v>31</v>
      </c>
      <c r="P30" s="142"/>
      <c r="Q30" s="142"/>
      <c r="R30" s="142"/>
      <c r="S30" s="142"/>
      <c r="T30" s="142"/>
      <c r="U30" s="143"/>
      <c r="V30" s="8"/>
      <c r="W30" s="12"/>
    </row>
    <row r="31" spans="1:42" s="9" customFormat="1" ht="13.35" customHeight="1">
      <c r="A31" s="64" t="s">
        <v>34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74" t="s">
        <v>43</v>
      </c>
    </row>
    <row r="32" spans="1:42" s="9" customFormat="1" ht="13.35" customHeight="1" thickBot="1">
      <c r="A32" s="64" t="s">
        <v>8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8"/>
    </row>
    <row r="33" spans="1:21">
      <c r="A33" s="104" t="s">
        <v>39</v>
      </c>
      <c r="B33" s="105"/>
      <c r="C33" s="105"/>
      <c r="D33" s="75"/>
      <c r="E33" s="76"/>
      <c r="F33" s="106" t="s">
        <v>13</v>
      </c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9" t="s">
        <v>0</v>
      </c>
      <c r="S33" s="110"/>
      <c r="T33" s="110"/>
      <c r="U33" s="111"/>
    </row>
    <row r="34" spans="1:21" ht="25.5">
      <c r="A34" s="171" t="str">
        <f>A4</f>
        <v>0202-13</v>
      </c>
      <c r="B34" s="175"/>
      <c r="C34" s="175"/>
      <c r="D34" s="175"/>
      <c r="E34" s="176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12"/>
      <c r="S34" s="113"/>
      <c r="T34" s="113"/>
      <c r="U34" s="114"/>
    </row>
    <row r="35" spans="1:21" ht="19.5" thickBot="1">
      <c r="A35" s="115" t="s">
        <v>47</v>
      </c>
      <c r="B35" s="116"/>
      <c r="C35" s="117" t="str">
        <f>C5</f>
        <v>02/02/2024</v>
      </c>
      <c r="D35" s="118"/>
      <c r="E35" s="119"/>
      <c r="F35" s="174" t="s">
        <v>14</v>
      </c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20" t="s">
        <v>63</v>
      </c>
      <c r="S35" s="121"/>
      <c r="T35" s="121"/>
      <c r="U35" s="122"/>
    </row>
    <row r="36" spans="1:21" ht="27" customHeight="1" thickBot="1">
      <c r="A36" s="71">
        <v>12</v>
      </c>
      <c r="B36" s="52" t="s">
        <v>32</v>
      </c>
      <c r="C36" s="52"/>
      <c r="D36" s="52"/>
      <c r="E36" s="52"/>
      <c r="F36" s="52"/>
      <c r="G36" s="52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8"/>
    </row>
    <row r="37" spans="1:21">
      <c r="A37" s="137" t="s">
        <v>9</v>
      </c>
      <c r="B37" s="138"/>
      <c r="C37" s="138"/>
      <c r="D37" s="138"/>
      <c r="E37" s="138"/>
      <c r="F37" s="138" t="s">
        <v>10</v>
      </c>
      <c r="G37" s="138"/>
      <c r="H37" s="138"/>
      <c r="I37" s="138"/>
      <c r="J37" s="138"/>
      <c r="K37" s="138" t="s">
        <v>40</v>
      </c>
      <c r="L37" s="138"/>
      <c r="M37" s="138"/>
      <c r="N37" s="138"/>
      <c r="O37" s="138"/>
      <c r="P37" s="138" t="s">
        <v>35</v>
      </c>
      <c r="Q37" s="138"/>
      <c r="R37" s="138"/>
      <c r="S37" s="138"/>
      <c r="T37" s="138"/>
      <c r="U37" s="144"/>
    </row>
    <row r="38" spans="1:21">
      <c r="A38" s="139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98" t="s">
        <v>11</v>
      </c>
      <c r="Q38" s="99"/>
      <c r="R38" s="99"/>
      <c r="S38" s="98" t="s">
        <v>12</v>
      </c>
      <c r="T38" s="99"/>
      <c r="U38" s="70" t="s">
        <v>4</v>
      </c>
    </row>
    <row r="39" spans="1:21" s="86" customFormat="1" ht="25.9" customHeight="1">
      <c r="A39" s="102" t="s">
        <v>69</v>
      </c>
      <c r="B39" s="103"/>
      <c r="C39" s="103"/>
      <c r="D39" s="103"/>
      <c r="E39" s="103"/>
      <c r="F39" s="96" t="s">
        <v>38</v>
      </c>
      <c r="G39" s="96"/>
      <c r="H39" s="96"/>
      <c r="I39" s="96"/>
      <c r="J39" s="96"/>
      <c r="K39" s="97" t="s">
        <v>5</v>
      </c>
      <c r="L39" s="97"/>
      <c r="M39" s="97"/>
      <c r="N39" s="97"/>
      <c r="O39" s="97"/>
      <c r="P39" s="97">
        <v>1504</v>
      </c>
      <c r="Q39" s="97"/>
      <c r="R39" s="97"/>
      <c r="S39" s="97">
        <v>455</v>
      </c>
      <c r="T39" s="97"/>
      <c r="U39" s="88" t="s">
        <v>75</v>
      </c>
    </row>
    <row r="40" spans="1:21" s="86" customFormat="1" ht="25.9" customHeight="1">
      <c r="A40" s="102" t="s">
        <v>70</v>
      </c>
      <c r="B40" s="103"/>
      <c r="C40" s="103"/>
      <c r="D40" s="103"/>
      <c r="E40" s="103"/>
      <c r="F40" s="94" t="s">
        <v>38</v>
      </c>
      <c r="G40" s="94"/>
      <c r="H40" s="94"/>
      <c r="I40" s="94"/>
      <c r="J40" s="94"/>
      <c r="K40" s="95" t="s">
        <v>59</v>
      </c>
      <c r="L40" s="95"/>
      <c r="M40" s="95"/>
      <c r="N40" s="95"/>
      <c r="O40" s="95"/>
      <c r="P40" s="95">
        <v>1501</v>
      </c>
      <c r="Q40" s="95"/>
      <c r="R40" s="95"/>
      <c r="S40" s="95">
        <v>452</v>
      </c>
      <c r="T40" s="95"/>
      <c r="U40" s="87" t="s">
        <v>76</v>
      </c>
    </row>
    <row r="41" spans="1:21" s="86" customFormat="1" ht="25.9" customHeight="1">
      <c r="A41" s="102" t="s">
        <v>71</v>
      </c>
      <c r="B41" s="103"/>
      <c r="C41" s="103"/>
      <c r="D41" s="103"/>
      <c r="E41" s="103"/>
      <c r="F41" s="94" t="s">
        <v>38</v>
      </c>
      <c r="G41" s="94"/>
      <c r="H41" s="94"/>
      <c r="I41" s="94"/>
      <c r="J41" s="94"/>
      <c r="K41" s="95" t="s">
        <v>60</v>
      </c>
      <c r="L41" s="95"/>
      <c r="M41" s="95"/>
      <c r="N41" s="95"/>
      <c r="O41" s="95"/>
      <c r="P41" s="95">
        <v>1504</v>
      </c>
      <c r="Q41" s="95"/>
      <c r="R41" s="95"/>
      <c r="S41" s="95">
        <v>455</v>
      </c>
      <c r="T41" s="95"/>
      <c r="U41" s="87" t="s">
        <v>77</v>
      </c>
    </row>
    <row r="42" spans="1:21" s="86" customFormat="1" ht="25.9" customHeight="1">
      <c r="A42" s="102" t="s">
        <v>72</v>
      </c>
      <c r="B42" s="103"/>
      <c r="C42" s="103"/>
      <c r="D42" s="103"/>
      <c r="E42" s="103"/>
      <c r="F42" s="94" t="s">
        <v>38</v>
      </c>
      <c r="G42" s="94"/>
      <c r="H42" s="94"/>
      <c r="I42" s="94"/>
      <c r="J42" s="94"/>
      <c r="K42" s="95" t="s">
        <v>61</v>
      </c>
      <c r="L42" s="95"/>
      <c r="M42" s="95"/>
      <c r="N42" s="95"/>
      <c r="O42" s="95"/>
      <c r="P42" s="95">
        <v>1503</v>
      </c>
      <c r="Q42" s="95"/>
      <c r="R42" s="95"/>
      <c r="S42" s="95">
        <v>451</v>
      </c>
      <c r="T42" s="95"/>
      <c r="U42" s="87" t="s">
        <v>78</v>
      </c>
    </row>
    <row r="43" spans="1:21" s="86" customFormat="1" ht="25.9" customHeight="1">
      <c r="A43" s="102" t="s">
        <v>73</v>
      </c>
      <c r="B43" s="103"/>
      <c r="C43" s="103"/>
      <c r="D43" s="103"/>
      <c r="E43" s="103"/>
      <c r="F43" s="94" t="s">
        <v>38</v>
      </c>
      <c r="G43" s="94"/>
      <c r="H43" s="94"/>
      <c r="I43" s="94"/>
      <c r="J43" s="94"/>
      <c r="K43" s="95" t="s">
        <v>5</v>
      </c>
      <c r="L43" s="95"/>
      <c r="M43" s="95"/>
      <c r="N43" s="95"/>
      <c r="O43" s="95"/>
      <c r="P43" s="95">
        <v>1502</v>
      </c>
      <c r="Q43" s="95"/>
      <c r="R43" s="95"/>
      <c r="S43" s="95">
        <v>456</v>
      </c>
      <c r="T43" s="95"/>
      <c r="U43" s="87" t="s">
        <v>75</v>
      </c>
    </row>
    <row r="44" spans="1:21" s="86" customFormat="1" ht="25.9" customHeight="1">
      <c r="A44" s="102" t="s">
        <v>74</v>
      </c>
      <c r="B44" s="103"/>
      <c r="C44" s="103"/>
      <c r="D44" s="103"/>
      <c r="E44" s="103"/>
      <c r="F44" s="94" t="s">
        <v>38</v>
      </c>
      <c r="G44" s="94"/>
      <c r="H44" s="94"/>
      <c r="I44" s="94"/>
      <c r="J44" s="94"/>
      <c r="K44" s="95" t="s">
        <v>59</v>
      </c>
      <c r="L44" s="95"/>
      <c r="M44" s="95"/>
      <c r="N44" s="95"/>
      <c r="O44" s="95"/>
      <c r="P44" s="95">
        <v>1504</v>
      </c>
      <c r="Q44" s="95"/>
      <c r="R44" s="95"/>
      <c r="S44" s="95">
        <v>453</v>
      </c>
      <c r="T44" s="95"/>
      <c r="U44" s="87" t="s">
        <v>79</v>
      </c>
    </row>
    <row r="45" spans="1:21" s="86" customFormat="1" ht="41.65" customHeight="1" thickBot="1">
      <c r="A45" s="89" t="s">
        <v>46</v>
      </c>
      <c r="B45" s="90"/>
      <c r="C45" s="90"/>
      <c r="D45" s="90"/>
      <c r="E45" s="90"/>
      <c r="F45" s="91" t="s">
        <v>62</v>
      </c>
      <c r="G45" s="92"/>
      <c r="H45" s="92"/>
      <c r="I45" s="92"/>
      <c r="J45" s="92"/>
      <c r="K45" s="92" t="s">
        <v>62</v>
      </c>
      <c r="L45" s="92"/>
      <c r="M45" s="92"/>
      <c r="N45" s="92"/>
      <c r="O45" s="92"/>
      <c r="P45" s="92" t="s">
        <v>62</v>
      </c>
      <c r="Q45" s="92"/>
      <c r="R45" s="92"/>
      <c r="S45" s="92"/>
      <c r="T45" s="92"/>
      <c r="U45" s="93"/>
    </row>
    <row r="46" spans="1:21">
      <c r="A46" s="78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80"/>
      <c r="Q46" s="79"/>
      <c r="R46" s="79"/>
      <c r="S46" s="79"/>
      <c r="T46" s="80"/>
      <c r="U46" s="81"/>
    </row>
    <row r="47" spans="1:21">
      <c r="A47" s="78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80"/>
      <c r="Q47" s="79"/>
      <c r="R47" s="79"/>
      <c r="S47" s="79"/>
      <c r="T47" s="80"/>
      <c r="U47" s="81"/>
    </row>
    <row r="48" spans="1:21">
      <c r="A48" s="78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80"/>
      <c r="Q48" s="79"/>
      <c r="R48" s="79"/>
      <c r="S48" s="79"/>
      <c r="T48" s="80"/>
      <c r="U48" s="81"/>
    </row>
    <row r="49" spans="1:21">
      <c r="A49" s="78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80"/>
      <c r="Q49" s="79"/>
      <c r="R49" s="79"/>
      <c r="S49" s="79"/>
      <c r="T49" s="80"/>
      <c r="U49" s="81"/>
    </row>
    <row r="50" spans="1:21">
      <c r="A50" s="78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80"/>
      <c r="Q50" s="79"/>
      <c r="R50" s="79"/>
      <c r="S50" s="79"/>
      <c r="T50" s="80"/>
      <c r="U50" s="81"/>
    </row>
    <row r="51" spans="1:21">
      <c r="A51" s="78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80"/>
      <c r="Q51" s="79"/>
      <c r="R51" s="79"/>
      <c r="S51" s="79"/>
      <c r="T51" s="80"/>
      <c r="U51" s="81"/>
    </row>
    <row r="52" spans="1:21">
      <c r="A52" s="78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80"/>
      <c r="Q52" s="79"/>
      <c r="R52" s="79"/>
      <c r="S52" s="79"/>
      <c r="T52" s="80"/>
      <c r="U52" s="81"/>
    </row>
    <row r="53" spans="1:21">
      <c r="A53" s="78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80"/>
      <c r="Q53" s="79"/>
      <c r="R53" s="79"/>
      <c r="S53" s="79"/>
      <c r="T53" s="80"/>
      <c r="U53" s="81"/>
    </row>
    <row r="54" spans="1:21">
      <c r="A54" s="78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80"/>
      <c r="Q54" s="79"/>
      <c r="R54" s="79"/>
      <c r="S54" s="79"/>
      <c r="T54" s="80"/>
      <c r="U54" s="81"/>
    </row>
    <row r="55" spans="1:21">
      <c r="A55" s="78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80"/>
      <c r="Q55" s="79"/>
      <c r="R55" s="79"/>
      <c r="S55" s="79"/>
      <c r="T55" s="80"/>
      <c r="U55" s="81"/>
    </row>
    <row r="56" spans="1:21">
      <c r="A56" s="78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0"/>
      <c r="Q56" s="79"/>
      <c r="R56" s="79"/>
      <c r="S56" s="79"/>
      <c r="T56" s="80"/>
      <c r="U56" s="81"/>
    </row>
    <row r="57" spans="1:21" ht="19.5" thickBot="1">
      <c r="A57" s="82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4"/>
      <c r="Q57" s="83"/>
      <c r="R57" s="83"/>
      <c r="S57" s="83"/>
      <c r="T57" s="84"/>
      <c r="U57" s="85"/>
    </row>
    <row r="58" spans="1:21" ht="15.6" customHeight="1">
      <c r="A58" s="64" t="s">
        <v>34</v>
      </c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4" t="s">
        <v>43</v>
      </c>
    </row>
    <row r="59" spans="1:21" ht="15.6" customHeight="1">
      <c r="A59" s="64" t="s">
        <v>8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8"/>
    </row>
  </sheetData>
  <sheetProtection formatRows="0" insertRows="0" deleteRows="0"/>
  <protectedRanges>
    <protectedRange sqref="A4:U32 A58:U59 A34:U44" name="Range1"/>
  </protectedRanges>
  <mergeCells count="84">
    <mergeCell ref="S1:U1"/>
    <mergeCell ref="D1:R1"/>
    <mergeCell ref="F37:J38"/>
    <mergeCell ref="K37:O38"/>
    <mergeCell ref="H10:U10"/>
    <mergeCell ref="B23:U23"/>
    <mergeCell ref="H6:U6"/>
    <mergeCell ref="A4:E4"/>
    <mergeCell ref="R3:U4"/>
    <mergeCell ref="A5:B5"/>
    <mergeCell ref="H9:U9"/>
    <mergeCell ref="C5:E5"/>
    <mergeCell ref="R5:U5"/>
    <mergeCell ref="A3:C3"/>
    <mergeCell ref="H7:U7"/>
    <mergeCell ref="F5:Q5"/>
    <mergeCell ref="A37:E38"/>
    <mergeCell ref="O25:U25"/>
    <mergeCell ref="O30:U30"/>
    <mergeCell ref="P37:U37"/>
    <mergeCell ref="O24:U24"/>
    <mergeCell ref="H30:M30"/>
    <mergeCell ref="H36:U36"/>
    <mergeCell ref="H15:U15"/>
    <mergeCell ref="B18:U18"/>
    <mergeCell ref="A24:F24"/>
    <mergeCell ref="A30:F30"/>
    <mergeCell ref="B22:U22"/>
    <mergeCell ref="H16:U16"/>
    <mergeCell ref="D2:R2"/>
    <mergeCell ref="S2:U2"/>
    <mergeCell ref="H8:U8"/>
    <mergeCell ref="H24:M24"/>
    <mergeCell ref="H14:U14"/>
    <mergeCell ref="H13:U13"/>
    <mergeCell ref="F3:Q4"/>
    <mergeCell ref="H11:U11"/>
    <mergeCell ref="P38:R38"/>
    <mergeCell ref="S38:T38"/>
    <mergeCell ref="H12:U12"/>
    <mergeCell ref="A39:E39"/>
    <mergeCell ref="A33:C33"/>
    <mergeCell ref="F33:Q34"/>
    <mergeCell ref="R33:U34"/>
    <mergeCell ref="A34:E34"/>
    <mergeCell ref="A35:B35"/>
    <mergeCell ref="C35:E35"/>
    <mergeCell ref="F35:Q35"/>
    <mergeCell ref="R35:U35"/>
    <mergeCell ref="H25:M25"/>
    <mergeCell ref="A25:F25"/>
    <mergeCell ref="K39:O39"/>
    <mergeCell ref="P39:R39"/>
    <mergeCell ref="S39:T39"/>
    <mergeCell ref="A44:E44"/>
    <mergeCell ref="F40:J40"/>
    <mergeCell ref="K40:O40"/>
    <mergeCell ref="P40:R40"/>
    <mergeCell ref="S40:T40"/>
    <mergeCell ref="F41:J41"/>
    <mergeCell ref="K41:O41"/>
    <mergeCell ref="P41:R41"/>
    <mergeCell ref="S41:T41"/>
    <mergeCell ref="A40:E40"/>
    <mergeCell ref="A41:E41"/>
    <mergeCell ref="A42:E42"/>
    <mergeCell ref="A43:E43"/>
    <mergeCell ref="F39:J39"/>
    <mergeCell ref="F42:J42"/>
    <mergeCell ref="K42:O42"/>
    <mergeCell ref="P42:R42"/>
    <mergeCell ref="S42:T42"/>
    <mergeCell ref="F43:J43"/>
    <mergeCell ref="K43:O43"/>
    <mergeCell ref="P43:R43"/>
    <mergeCell ref="S43:T43"/>
    <mergeCell ref="A45:E45"/>
    <mergeCell ref="F45:J45"/>
    <mergeCell ref="K45:O45"/>
    <mergeCell ref="P45:U45"/>
    <mergeCell ref="F44:J44"/>
    <mergeCell ref="K44:O44"/>
    <mergeCell ref="P44:R44"/>
    <mergeCell ref="S44:T44"/>
  </mergeCells>
  <phoneticPr fontId="0" type="noConversion"/>
  <pageMargins left="0.70866141732283472" right="0.27559055118110237" top="1.1023622047244095" bottom="0.70866141732283472" header="0" footer="0"/>
  <pageSetup paperSize="9" scale="99" orientation="portrait" useFirstPageNumber="1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KIEN BT</vt:lpstr>
      <vt:lpstr>'CAU KIEN BT'!Print_Area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Huan-PC</cp:lastModifiedBy>
  <cp:lastPrinted>2024-03-04T10:27:06Z</cp:lastPrinted>
  <dcterms:created xsi:type="dcterms:W3CDTF">2007-12-14T02:45:14Z</dcterms:created>
  <dcterms:modified xsi:type="dcterms:W3CDTF">2024-03-04T10:27:14Z</dcterms:modified>
</cp:coreProperties>
</file>